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8" windowWidth="14808" windowHeight="77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J16" i="1" l="1"/>
  <c r="I16" i="1"/>
  <c r="G12" i="1" l="1"/>
  <c r="G16" i="1"/>
  <c r="G5" i="1"/>
  <c r="G17" i="1"/>
  <c r="F18" i="1"/>
  <c r="F24" i="1"/>
  <c r="F11" i="1"/>
  <c r="G6" i="1"/>
  <c r="G8" i="1" l="1"/>
  <c r="F7" i="1"/>
  <c r="H15" i="1" l="1"/>
  <c r="I15" i="1"/>
  <c r="J15" i="1"/>
  <c r="K15" i="1"/>
  <c r="G15" i="1"/>
  <c r="F15" i="1" s="1"/>
  <c r="H10" i="1"/>
  <c r="I10" i="1"/>
  <c r="I6" i="1" s="1"/>
  <c r="I23" i="1" s="1"/>
  <c r="J10" i="1"/>
  <c r="K10" i="1"/>
  <c r="K6" i="1" s="1"/>
  <c r="K23" i="1" s="1"/>
  <c r="G10" i="1"/>
  <c r="H9" i="1"/>
  <c r="H12" i="1" s="1"/>
  <c r="I9" i="1"/>
  <c r="I5" i="1" s="1"/>
  <c r="I8" i="1" s="1"/>
  <c r="I25" i="1" s="1"/>
  <c r="J9" i="1"/>
  <c r="J12" i="1" s="1"/>
  <c r="K9" i="1"/>
  <c r="K5" i="1" s="1"/>
  <c r="K8" i="1" s="1"/>
  <c r="K25" i="1" s="1"/>
  <c r="H6" i="1"/>
  <c r="H23" i="1" s="1"/>
  <c r="J6" i="1"/>
  <c r="J23" i="1" s="1"/>
  <c r="G23" i="1"/>
  <c r="H5" i="1" l="1"/>
  <c r="H8" i="1" s="1"/>
  <c r="H25" i="1" s="1"/>
  <c r="J5" i="1"/>
  <c r="K12" i="1"/>
  <c r="I12" i="1"/>
  <c r="H22" i="1"/>
  <c r="K22" i="1"/>
  <c r="I22" i="1"/>
  <c r="F6" i="1"/>
  <c r="J8" i="1" l="1"/>
  <c r="J25" i="1" s="1"/>
  <c r="J22" i="1"/>
  <c r="E23" i="1"/>
  <c r="F21" i="1"/>
  <c r="E20" i="1"/>
  <c r="E8" i="1"/>
  <c r="K19" i="1" l="1"/>
  <c r="J19" i="1"/>
  <c r="I19" i="1"/>
  <c r="H19" i="1"/>
  <c r="E10" i="1"/>
  <c r="F10" i="1"/>
  <c r="E17" i="1" l="1"/>
  <c r="F17" i="1"/>
  <c r="F23" i="1"/>
  <c r="F14" i="1" l="1"/>
  <c r="F20" i="1" l="1"/>
  <c r="G22" i="1" l="1"/>
  <c r="F22" i="1" l="1"/>
  <c r="F25" i="1" s="1"/>
  <c r="E22" i="1"/>
  <c r="F5" i="1"/>
  <c r="F8" i="1" l="1"/>
  <c r="G25" i="1"/>
  <c r="E16" i="1"/>
  <c r="F16" i="1"/>
  <c r="F19" i="1" s="1"/>
  <c r="G19" i="1"/>
  <c r="G9" i="1"/>
  <c r="E9" i="1" s="1"/>
  <c r="E12" i="1" s="1"/>
  <c r="F9" i="1" l="1"/>
  <c r="F12" i="1" s="1"/>
</calcChain>
</file>

<file path=xl/sharedStrings.xml><?xml version="1.0" encoding="utf-8"?>
<sst xmlns="http://schemas.openxmlformats.org/spreadsheetml/2006/main" count="66" uniqueCount="40">
  <si>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</si>
  <si>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</si>
  <si>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</si>
  <si>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</si>
  <si>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</si>
  <si>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</si>
  <si>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</si>
  <si>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</si>
  <si>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</si>
  <si>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</si>
  <si>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</si>
  <si>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</si>
  <si>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</si>
  <si>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</si>
  <si>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</si>
  <si>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</si>
  <si>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</si>
  <si>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</si>
  <si>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</si>
  <si>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</si>
  <si>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</si>
  <si>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</si>
  <si>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</si>
  <si>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</si>
  <si>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</si>
  <si>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</si>
  <si>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</si>
  <si>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</si>
  <si>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</si>
  <si>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</si>
  <si>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 xml:space="preserve">Увеличение площади поверхности дворовых территорий многоквартирных домов, приведенное в нормативное состояние значения с использованием субсидий  из Дорожного фонда Московской области и средств бюджетов муниципальных образований  </t>
    </r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</si>
  <si>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</si>
  <si>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</si>
  <si>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</si>
  <si>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</si>
  <si>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Итого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</si>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</sst>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2" fontId="1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zoomScale="50" zoomScaleNormal="50" zoomScaleSheetLayoutView="70" zoomScalePageLayoutView="40" workbookViewId="0">
      <selection activeCell="K17" sqref="K17"/>
    </sheetView>
  </sheetViews>
  <sheetFormatPr defaultRowHeight="14.4" x14ac:dyDescent="0.3"/>
  <cols>
    <col min="1" max="1" width="5.6640625" customWidth="1"/>
    <col min="2" max="2" width="35.109375" customWidth="1"/>
    <col min="3" max="3" width="17.88671875" customWidth="1"/>
    <col min="4" max="4" width="22.44140625" customWidth="1"/>
    <col min="5" max="5" width="23" customWidth="1"/>
    <col min="6" max="6" width="14.6640625" customWidth="1"/>
    <col min="7" max="7" width="14.109375" customWidth="1"/>
    <col min="8" max="9" width="15.33203125" customWidth="1"/>
    <col min="10" max="10" width="14.109375" customWidth="1"/>
    <col min="11" max="11" width="17" customWidth="1"/>
    <col min="12" max="12" width="16" customWidth="1"/>
    <col min="13" max="13" width="30.5546875" customWidth="1"/>
    <col min="15" max="15" width="11.21875" bestFit="1" customWidth="1"/>
  </cols>
  <sheetData>
    <row r="1" spans="1:15" ht="17.399999999999999" x14ac:dyDescent="0.3">
      <c r="A1" s="57" t="s">
        <v>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3" spans="1:15" ht="15.6" x14ac:dyDescent="0.3">
      <c r="A3" s="33" t="s">
        <v>7</v>
      </c>
      <c r="B3" s="33" t="s">
        <v>9</v>
      </c>
      <c r="C3" s="33" t="s">
        <v>0</v>
      </c>
      <c r="D3" s="33" t="s">
        <v>1</v>
      </c>
      <c r="E3" s="33" t="s">
        <v>2</v>
      </c>
      <c r="F3" s="58" t="s">
        <v>3</v>
      </c>
      <c r="G3" s="58"/>
      <c r="H3" s="58"/>
      <c r="I3" s="58"/>
      <c r="J3" s="58"/>
      <c r="K3" s="58"/>
      <c r="L3" s="33" t="s">
        <v>4</v>
      </c>
      <c r="M3" s="33" t="s">
        <v>5</v>
      </c>
    </row>
    <row r="4" spans="1:15" ht="60.6" customHeight="1" x14ac:dyDescent="0.3">
      <c r="A4" s="34"/>
      <c r="B4" s="34"/>
      <c r="C4" s="34"/>
      <c r="D4" s="34"/>
      <c r="E4" s="34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4"/>
      <c r="M4" s="34"/>
    </row>
    <row r="5" spans="1:15" ht="74.25" customHeight="1" x14ac:dyDescent="0.3">
      <c r="A5" s="29">
        <v>1</v>
      </c>
      <c r="B5" s="31" t="s">
        <v>30</v>
      </c>
      <c r="C5" s="33" t="s">
        <v>10</v>
      </c>
      <c r="D5" s="2" t="s">
        <v>20</v>
      </c>
      <c r="E5" s="23">
        <v>44506</v>
      </c>
      <c r="F5" s="23">
        <f>SUM(G5:K5)</f>
        <v>136679.20000000001</v>
      </c>
      <c r="G5" s="23">
        <f>7632.2+19406+6891</f>
        <v>33929.199999999997</v>
      </c>
      <c r="H5" s="23">
        <f t="shared" ref="H5:K5" si="0">H9</f>
        <v>25000</v>
      </c>
      <c r="I5" s="23">
        <f t="shared" si="0"/>
        <v>27750</v>
      </c>
      <c r="J5" s="23">
        <f t="shared" si="0"/>
        <v>25000</v>
      </c>
      <c r="K5" s="23">
        <f t="shared" si="0"/>
        <v>25000</v>
      </c>
      <c r="L5" s="33" t="s">
        <v>11</v>
      </c>
      <c r="M5" s="37" t="s">
        <v>33</v>
      </c>
    </row>
    <row r="6" spans="1:15" ht="48.75" customHeight="1" x14ac:dyDescent="0.3">
      <c r="A6" s="50"/>
      <c r="B6" s="51"/>
      <c r="C6" s="53"/>
      <c r="D6" s="6" t="s">
        <v>31</v>
      </c>
      <c r="E6" s="23">
        <v>62475</v>
      </c>
      <c r="F6" s="23">
        <f t="shared" ref="F6:F8" si="1">SUM(G6:K6)</f>
        <v>63420.5</v>
      </c>
      <c r="G6" s="23">
        <f>22187+41233.5</f>
        <v>63420.5</v>
      </c>
      <c r="H6" s="23">
        <f t="shared" ref="H6:K6" si="2">H10</f>
        <v>0</v>
      </c>
      <c r="I6" s="23">
        <f t="shared" si="2"/>
        <v>0</v>
      </c>
      <c r="J6" s="23">
        <f t="shared" si="2"/>
        <v>0</v>
      </c>
      <c r="K6" s="23">
        <f t="shared" si="2"/>
        <v>0</v>
      </c>
      <c r="L6" s="53"/>
      <c r="M6" s="38"/>
    </row>
    <row r="7" spans="1:15" ht="48.75" customHeight="1" x14ac:dyDescent="0.3">
      <c r="A7" s="50"/>
      <c r="B7" s="51"/>
      <c r="C7" s="53"/>
      <c r="D7" s="22" t="s">
        <v>39</v>
      </c>
      <c r="E7" s="23"/>
      <c r="F7" s="23">
        <f>G7+H7+I7+J7+K7</f>
        <v>21241.5</v>
      </c>
      <c r="G7" s="23">
        <v>21241.5</v>
      </c>
      <c r="H7" s="23">
        <v>0</v>
      </c>
      <c r="I7" s="23">
        <v>0</v>
      </c>
      <c r="J7" s="23">
        <v>0</v>
      </c>
      <c r="K7" s="23">
        <v>0</v>
      </c>
      <c r="L7" s="53"/>
      <c r="M7" s="38"/>
    </row>
    <row r="8" spans="1:15" ht="48.6" customHeight="1" x14ac:dyDescent="0.3">
      <c r="A8" s="30"/>
      <c r="B8" s="32"/>
      <c r="C8" s="34"/>
      <c r="D8" s="9" t="s">
        <v>32</v>
      </c>
      <c r="E8" s="23">
        <f>SUM(E5:E6)</f>
        <v>106981</v>
      </c>
      <c r="F8" s="23">
        <f t="shared" si="1"/>
        <v>221341.2</v>
      </c>
      <c r="G8" s="23">
        <f>G7+G6+G5</f>
        <v>118591.2</v>
      </c>
      <c r="H8" s="23">
        <f>H5</f>
        <v>25000</v>
      </c>
      <c r="I8" s="23">
        <f>I5</f>
        <v>27750</v>
      </c>
      <c r="J8" s="23">
        <f>J5</f>
        <v>25000</v>
      </c>
      <c r="K8" s="23">
        <f>K5</f>
        <v>25000</v>
      </c>
      <c r="L8" s="34"/>
      <c r="M8" s="39"/>
    </row>
    <row r="9" spans="1:15" ht="74.25" customHeight="1" x14ac:dyDescent="0.3">
      <c r="A9" s="29" t="s">
        <v>37</v>
      </c>
      <c r="B9" s="31" t="s">
        <v>22</v>
      </c>
      <c r="C9" s="33" t="s">
        <v>10</v>
      </c>
      <c r="D9" s="2" t="s">
        <v>20</v>
      </c>
      <c r="E9" s="23">
        <f>G9</f>
        <v>33929.199999999997</v>
      </c>
      <c r="F9" s="23">
        <f>G9+H9+I9+J9+K9</f>
        <v>136679.20000000001</v>
      </c>
      <c r="G9" s="24">
        <f>G14+G16+G20</f>
        <v>33929.199999999997</v>
      </c>
      <c r="H9" s="24">
        <f t="shared" ref="H9:K9" si="3">H14+H16+H20</f>
        <v>25000</v>
      </c>
      <c r="I9" s="24">
        <f t="shared" si="3"/>
        <v>27750</v>
      </c>
      <c r="J9" s="24">
        <f t="shared" si="3"/>
        <v>25000</v>
      </c>
      <c r="K9" s="24">
        <f t="shared" si="3"/>
        <v>25000</v>
      </c>
      <c r="L9" s="33" t="s">
        <v>11</v>
      </c>
      <c r="M9" s="37" t="s">
        <v>34</v>
      </c>
    </row>
    <row r="10" spans="1:15" ht="61.5" customHeight="1" x14ac:dyDescent="0.3">
      <c r="A10" s="50"/>
      <c r="B10" s="51"/>
      <c r="C10" s="53"/>
      <c r="D10" s="19" t="s">
        <v>31</v>
      </c>
      <c r="E10" s="23">
        <f>G10</f>
        <v>63420.5</v>
      </c>
      <c r="F10" s="23">
        <f>G10+H10+I10+J10+K10</f>
        <v>63420.5</v>
      </c>
      <c r="G10" s="24">
        <f>G17</f>
        <v>63420.5</v>
      </c>
      <c r="H10" s="24">
        <f t="shared" ref="H10:K10" si="4">H17</f>
        <v>0</v>
      </c>
      <c r="I10" s="24">
        <f t="shared" si="4"/>
        <v>0</v>
      </c>
      <c r="J10" s="24">
        <f t="shared" si="4"/>
        <v>0</v>
      </c>
      <c r="K10" s="24">
        <f t="shared" si="4"/>
        <v>0</v>
      </c>
      <c r="L10" s="53"/>
      <c r="M10" s="38"/>
    </row>
    <row r="11" spans="1:15" ht="61.5" customHeight="1" x14ac:dyDescent="0.3">
      <c r="A11" s="50"/>
      <c r="B11" s="51"/>
      <c r="C11" s="53"/>
      <c r="D11" s="27" t="s">
        <v>39</v>
      </c>
      <c r="E11" s="23">
        <v>0</v>
      </c>
      <c r="F11" s="23">
        <f>G11+H11+I11+J11+K11</f>
        <v>21241.5</v>
      </c>
      <c r="G11" s="23">
        <v>21241.5</v>
      </c>
      <c r="H11" s="23">
        <v>0</v>
      </c>
      <c r="I11" s="23">
        <v>0</v>
      </c>
      <c r="J11" s="23">
        <v>0</v>
      </c>
      <c r="K11" s="23">
        <v>0</v>
      </c>
      <c r="L11" s="53"/>
      <c r="M11" s="38"/>
    </row>
    <row r="12" spans="1:15" ht="76.8" customHeight="1" x14ac:dyDescent="0.3">
      <c r="A12" s="30"/>
      <c r="B12" s="32"/>
      <c r="C12" s="34"/>
      <c r="D12" s="19" t="s">
        <v>32</v>
      </c>
      <c r="E12" s="23">
        <f>SUM(E9:E10)</f>
        <v>97349.7</v>
      </c>
      <c r="F12" s="23">
        <f>F9+F10</f>
        <v>200099.7</v>
      </c>
      <c r="G12" s="24">
        <f>G8</f>
        <v>118591.2</v>
      </c>
      <c r="H12" s="24">
        <f>H9+H10</f>
        <v>25000</v>
      </c>
      <c r="I12" s="24">
        <f>I9+I10</f>
        <v>27750</v>
      </c>
      <c r="J12" s="24">
        <f>J9+J10</f>
        <v>25000</v>
      </c>
      <c r="K12" s="24">
        <f>K9+K10</f>
        <v>25000</v>
      </c>
      <c r="L12" s="34"/>
      <c r="M12" s="39"/>
    </row>
    <row r="13" spans="1:15" ht="201" customHeight="1" x14ac:dyDescent="0.3">
      <c r="A13" s="5" t="s">
        <v>18</v>
      </c>
      <c r="B13" s="3" t="s">
        <v>28</v>
      </c>
      <c r="C13" s="2" t="s">
        <v>10</v>
      </c>
      <c r="D13" s="2" t="s">
        <v>20</v>
      </c>
      <c r="E13" s="54" t="s">
        <v>26</v>
      </c>
      <c r="F13" s="55"/>
      <c r="G13" s="55"/>
      <c r="H13" s="55"/>
      <c r="I13" s="55"/>
      <c r="J13" s="55"/>
      <c r="K13" s="56"/>
      <c r="L13" s="2" t="s">
        <v>11</v>
      </c>
      <c r="M13" s="4" t="s">
        <v>27</v>
      </c>
    </row>
    <row r="14" spans="1:15" ht="159.6" customHeight="1" x14ac:dyDescent="0.3">
      <c r="A14" s="29" t="s">
        <v>19</v>
      </c>
      <c r="B14" s="31" t="s">
        <v>23</v>
      </c>
      <c r="C14" s="33" t="s">
        <v>10</v>
      </c>
      <c r="D14" s="2" t="s">
        <v>20</v>
      </c>
      <c r="E14" s="25">
        <v>3203.87</v>
      </c>
      <c r="F14" s="24">
        <f>SUM(G14:K14)</f>
        <v>22500</v>
      </c>
      <c r="G14" s="24">
        <v>4500</v>
      </c>
      <c r="H14" s="24">
        <v>4500</v>
      </c>
      <c r="I14" s="24">
        <v>4500</v>
      </c>
      <c r="J14" s="24">
        <v>4500</v>
      </c>
      <c r="K14" s="24">
        <v>4500</v>
      </c>
      <c r="L14" s="33" t="s">
        <v>11</v>
      </c>
      <c r="M14" s="35" t="s">
        <v>36</v>
      </c>
    </row>
    <row r="15" spans="1:15" ht="41.25" customHeight="1" x14ac:dyDescent="0.3">
      <c r="A15" s="30"/>
      <c r="B15" s="32"/>
      <c r="C15" s="34"/>
      <c r="D15" s="18" t="s">
        <v>32</v>
      </c>
      <c r="E15" s="25">
        <v>3203.87</v>
      </c>
      <c r="F15" s="24">
        <f>SUM(G15:K15)</f>
        <v>22500</v>
      </c>
      <c r="G15" s="24">
        <f>G14</f>
        <v>4500</v>
      </c>
      <c r="H15" s="24">
        <f t="shared" ref="H15:K15" si="5">H14</f>
        <v>4500</v>
      </c>
      <c r="I15" s="24">
        <f t="shared" si="5"/>
        <v>4500</v>
      </c>
      <c r="J15" s="24">
        <f t="shared" si="5"/>
        <v>4500</v>
      </c>
      <c r="K15" s="24">
        <f t="shared" si="5"/>
        <v>4500</v>
      </c>
      <c r="L15" s="34"/>
      <c r="M15" s="36"/>
    </row>
    <row r="16" spans="1:15" ht="94.5" customHeight="1" x14ac:dyDescent="0.3">
      <c r="A16" s="29" t="s">
        <v>21</v>
      </c>
      <c r="B16" s="31" t="s">
        <v>24</v>
      </c>
      <c r="C16" s="52" t="s">
        <v>10</v>
      </c>
      <c r="D16" s="1" t="s">
        <v>20</v>
      </c>
      <c r="E16" s="25">
        <f>G16</f>
        <v>28829.199999999997</v>
      </c>
      <c r="F16" s="24">
        <f>G16+H16+I16+J16+K16</f>
        <v>111179.2</v>
      </c>
      <c r="G16" s="25">
        <f>118591.2-G17-G18-G20-G14</f>
        <v>28829.199999999997</v>
      </c>
      <c r="H16" s="25">
        <v>19900</v>
      </c>
      <c r="I16" s="25">
        <f>27750-I14-I20</f>
        <v>22650</v>
      </c>
      <c r="J16" s="25">
        <f>25000-5100</f>
        <v>19900</v>
      </c>
      <c r="K16" s="25">
        <v>19900</v>
      </c>
      <c r="L16" s="33" t="s">
        <v>11</v>
      </c>
      <c r="M16" s="37" t="s">
        <v>33</v>
      </c>
      <c r="O16" s="28"/>
    </row>
    <row r="17" spans="1:15" ht="39" customHeight="1" x14ac:dyDescent="0.3">
      <c r="A17" s="50"/>
      <c r="B17" s="51"/>
      <c r="C17" s="52"/>
      <c r="D17" s="20" t="s">
        <v>31</v>
      </c>
      <c r="E17" s="23">
        <f>G17</f>
        <v>63420.5</v>
      </c>
      <c r="F17" s="23">
        <f>G17+H17+I17+J17+K17</f>
        <v>63420.5</v>
      </c>
      <c r="G17" s="23">
        <f>G6</f>
        <v>63420.5</v>
      </c>
      <c r="H17" s="23">
        <v>0</v>
      </c>
      <c r="I17" s="23">
        <v>0</v>
      </c>
      <c r="J17" s="23">
        <v>0</v>
      </c>
      <c r="K17" s="23">
        <v>0</v>
      </c>
      <c r="L17" s="53"/>
      <c r="M17" s="38"/>
    </row>
    <row r="18" spans="1:15" ht="39" customHeight="1" x14ac:dyDescent="0.3">
      <c r="A18" s="50"/>
      <c r="B18" s="51"/>
      <c r="C18" s="52"/>
      <c r="D18" s="20"/>
      <c r="E18" s="23">
        <v>0</v>
      </c>
      <c r="F18" s="23">
        <f>G18+H18+I18+J18+K18</f>
        <v>21241.5</v>
      </c>
      <c r="G18" s="23">
        <v>21241.5</v>
      </c>
      <c r="H18" s="23">
        <v>0</v>
      </c>
      <c r="I18" s="23">
        <v>0</v>
      </c>
      <c r="J18" s="23">
        <v>0</v>
      </c>
      <c r="K18" s="23">
        <v>0</v>
      </c>
      <c r="L18" s="53"/>
      <c r="M18" s="38"/>
    </row>
    <row r="19" spans="1:15" ht="46.2" customHeight="1" x14ac:dyDescent="0.3">
      <c r="A19" s="30"/>
      <c r="B19" s="32"/>
      <c r="C19" s="52"/>
      <c r="D19" s="20" t="s">
        <v>32</v>
      </c>
      <c r="E19" s="23">
        <v>101881</v>
      </c>
      <c r="F19" s="23">
        <f>F16+F17</f>
        <v>174599.7</v>
      </c>
      <c r="G19" s="23">
        <f>G20+G18+G17+G16</f>
        <v>114091.2</v>
      </c>
      <c r="H19" s="23">
        <f>H16</f>
        <v>19900</v>
      </c>
      <c r="I19" s="23">
        <f t="shared" ref="I19:K19" si="6">I16</f>
        <v>22650</v>
      </c>
      <c r="J19" s="23">
        <f t="shared" si="6"/>
        <v>19900</v>
      </c>
      <c r="K19" s="23">
        <f t="shared" si="6"/>
        <v>19900</v>
      </c>
      <c r="L19" s="34"/>
      <c r="M19" s="39"/>
    </row>
    <row r="20" spans="1:15" ht="112.2" customHeight="1" x14ac:dyDescent="0.3">
      <c r="A20" s="29" t="s">
        <v>38</v>
      </c>
      <c r="B20" s="40" t="s">
        <v>25</v>
      </c>
      <c r="C20" s="33" t="s">
        <v>10</v>
      </c>
      <c r="D20" s="1" t="s">
        <v>20</v>
      </c>
      <c r="E20" s="25">
        <f>G20</f>
        <v>600</v>
      </c>
      <c r="F20" s="24">
        <f t="shared" ref="F20:F21" si="7">SUM(G20:K20)</f>
        <v>3000</v>
      </c>
      <c r="G20" s="25">
        <v>600</v>
      </c>
      <c r="H20" s="25">
        <v>600</v>
      </c>
      <c r="I20" s="25">
        <v>600</v>
      </c>
      <c r="J20" s="25">
        <v>600</v>
      </c>
      <c r="K20" s="25">
        <v>600</v>
      </c>
      <c r="L20" s="33" t="s">
        <v>11</v>
      </c>
      <c r="M20" s="42" t="s">
        <v>29</v>
      </c>
    </row>
    <row r="21" spans="1:15" ht="42" customHeight="1" x14ac:dyDescent="0.3">
      <c r="A21" s="30"/>
      <c r="B21" s="41"/>
      <c r="C21" s="34"/>
      <c r="D21" s="21" t="s">
        <v>32</v>
      </c>
      <c r="E21" s="25">
        <v>600</v>
      </c>
      <c r="F21" s="24">
        <f t="shared" si="7"/>
        <v>3000</v>
      </c>
      <c r="G21" s="25">
        <v>600</v>
      </c>
      <c r="H21" s="25">
        <v>600</v>
      </c>
      <c r="I21" s="25">
        <v>600</v>
      </c>
      <c r="J21" s="25">
        <v>600</v>
      </c>
      <c r="K21" s="25">
        <v>600</v>
      </c>
      <c r="L21" s="34"/>
      <c r="M21" s="43"/>
      <c r="O21" s="28"/>
    </row>
    <row r="22" spans="1:15" ht="79.8" customHeight="1" x14ac:dyDescent="0.3">
      <c r="A22" s="44" t="s">
        <v>6</v>
      </c>
      <c r="B22" s="45"/>
      <c r="C22" s="52" t="s">
        <v>10</v>
      </c>
      <c r="D22" s="11" t="s">
        <v>20</v>
      </c>
      <c r="E22" s="23">
        <f>G22</f>
        <v>33929.199999999997</v>
      </c>
      <c r="F22" s="23">
        <f>SUM(G22:K22)</f>
        <v>136679.20000000001</v>
      </c>
      <c r="G22" s="23">
        <f>G5</f>
        <v>33929.199999999997</v>
      </c>
      <c r="H22" s="23">
        <f>H5</f>
        <v>25000</v>
      </c>
      <c r="I22" s="23">
        <f>I5</f>
        <v>27750</v>
      </c>
      <c r="J22" s="23">
        <f>J5</f>
        <v>25000</v>
      </c>
      <c r="K22" s="23">
        <f>K5</f>
        <v>25000</v>
      </c>
      <c r="L22" s="12"/>
      <c r="M22" s="13"/>
    </row>
    <row r="23" spans="1:15" ht="47.25" customHeight="1" x14ac:dyDescent="0.3">
      <c r="A23" s="46"/>
      <c r="B23" s="47"/>
      <c r="C23" s="52"/>
      <c r="D23" s="14" t="s">
        <v>31</v>
      </c>
      <c r="E23" s="23">
        <f>G23</f>
        <v>63420.5</v>
      </c>
      <c r="F23" s="23">
        <f>G23+H23+I23+J23+K23</f>
        <v>63420.5</v>
      </c>
      <c r="G23" s="23">
        <f>G6</f>
        <v>63420.5</v>
      </c>
      <c r="H23" s="23">
        <f t="shared" ref="H23:K23" si="8">H6</f>
        <v>0</v>
      </c>
      <c r="I23" s="23">
        <f t="shared" si="8"/>
        <v>0</v>
      </c>
      <c r="J23" s="23">
        <f t="shared" si="8"/>
        <v>0</v>
      </c>
      <c r="K23" s="23">
        <f t="shared" si="8"/>
        <v>0</v>
      </c>
      <c r="L23" s="15"/>
      <c r="M23" s="15"/>
    </row>
    <row r="24" spans="1:15" ht="47.25" customHeight="1" x14ac:dyDescent="0.3">
      <c r="A24" s="46"/>
      <c r="B24" s="47"/>
      <c r="C24" s="52"/>
      <c r="D24" s="14"/>
      <c r="E24" s="23">
        <v>0</v>
      </c>
      <c r="F24" s="23">
        <f>G24+H24+I24+J24+K24</f>
        <v>21241.5</v>
      </c>
      <c r="G24" s="23">
        <v>21241.5</v>
      </c>
      <c r="H24" s="23">
        <v>0</v>
      </c>
      <c r="I24" s="23">
        <v>0</v>
      </c>
      <c r="J24" s="23">
        <v>0</v>
      </c>
      <c r="K24" s="23">
        <v>0</v>
      </c>
      <c r="L24" s="15"/>
      <c r="M24" s="15"/>
    </row>
    <row r="25" spans="1:15" ht="48" customHeight="1" x14ac:dyDescent="0.3">
      <c r="A25" s="48"/>
      <c r="B25" s="49"/>
      <c r="C25" s="52"/>
      <c r="D25" s="17" t="s">
        <v>35</v>
      </c>
      <c r="E25" s="23">
        <v>106981</v>
      </c>
      <c r="F25" s="23">
        <f>F22+F23</f>
        <v>200099.7</v>
      </c>
      <c r="G25" s="23">
        <f>G8</f>
        <v>118591.2</v>
      </c>
      <c r="H25" s="23">
        <f t="shared" ref="H25:K25" si="9">H8</f>
        <v>25000</v>
      </c>
      <c r="I25" s="23">
        <f t="shared" si="9"/>
        <v>27750</v>
      </c>
      <c r="J25" s="23">
        <f t="shared" si="9"/>
        <v>25000</v>
      </c>
      <c r="K25" s="23">
        <f t="shared" si="9"/>
        <v>25000</v>
      </c>
      <c r="L25" s="16"/>
      <c r="M25" s="16"/>
    </row>
    <row r="26" spans="1:15" x14ac:dyDescent="0.3">
      <c r="A26" s="7"/>
      <c r="B26" s="7"/>
      <c r="C26" s="7"/>
      <c r="D26" s="10"/>
      <c r="E26" s="26"/>
      <c r="F26" s="26"/>
      <c r="G26" s="26"/>
      <c r="H26" s="26"/>
      <c r="I26" s="26"/>
      <c r="J26" s="26"/>
      <c r="K26" s="26"/>
      <c r="L26" s="7"/>
      <c r="M26" s="7"/>
    </row>
    <row r="27" spans="1:15" x14ac:dyDescent="0.3">
      <c r="A27" s="7"/>
      <c r="B27" s="7"/>
      <c r="C27" s="7"/>
      <c r="D27" s="7"/>
      <c r="E27" s="26"/>
      <c r="F27" s="26"/>
      <c r="G27" s="26"/>
      <c r="H27" s="26"/>
      <c r="I27" s="26"/>
      <c r="J27" s="26"/>
      <c r="K27" s="26"/>
      <c r="L27" s="7"/>
      <c r="M27" s="7"/>
    </row>
    <row r="28" spans="1:15" x14ac:dyDescent="0.3">
      <c r="A28" s="7"/>
      <c r="B28" s="7"/>
      <c r="C28" s="7"/>
      <c r="D28" s="7"/>
      <c r="E28" s="26"/>
      <c r="F28" s="26"/>
      <c r="G28" s="26"/>
      <c r="H28" s="26"/>
      <c r="I28" s="26"/>
      <c r="J28" s="26"/>
      <c r="K28" s="26"/>
      <c r="L28" s="7"/>
      <c r="M28" s="7"/>
    </row>
    <row r="29" spans="1:15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5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5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5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3">
      <c r="A33" s="7"/>
      <c r="B33" s="7"/>
      <c r="C33" s="7"/>
      <c r="D33" s="7"/>
      <c r="E33" s="7"/>
      <c r="F33" s="7"/>
      <c r="G33" s="8"/>
      <c r="H33" s="7"/>
      <c r="I33" s="7"/>
      <c r="J33" s="7"/>
      <c r="K33" s="7"/>
      <c r="L33" s="7"/>
      <c r="M33" s="7"/>
    </row>
    <row r="34" spans="1:13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3">
      <c r="A55" s="7"/>
    </row>
    <row r="56" spans="1:13" x14ac:dyDescent="0.3">
      <c r="A56" s="7"/>
    </row>
  </sheetData>
  <mergeCells count="37"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L5:L8"/>
    <mergeCell ref="M5:M8"/>
    <mergeCell ref="C5:C8"/>
    <mergeCell ref="E13:K13"/>
    <mergeCell ref="A5:A8"/>
    <mergeCell ref="B5:B8"/>
    <mergeCell ref="A9:A12"/>
    <mergeCell ref="B9:B12"/>
    <mergeCell ref="C9:C12"/>
    <mergeCell ref="L9:L12"/>
    <mergeCell ref="M9:M12"/>
    <mergeCell ref="A22:B25"/>
    <mergeCell ref="A16:A19"/>
    <mergeCell ref="B16:B19"/>
    <mergeCell ref="C16:C19"/>
    <mergeCell ref="L16:L19"/>
    <mergeCell ref="C22:C25"/>
    <mergeCell ref="M16:M19"/>
    <mergeCell ref="B20:B21"/>
    <mergeCell ref="A20:A21"/>
    <mergeCell ref="C20:C21"/>
    <mergeCell ref="L20:L21"/>
    <mergeCell ref="M20:M21"/>
    <mergeCell ref="A14:A15"/>
    <mergeCell ref="B14:B15"/>
    <mergeCell ref="C14:C15"/>
    <mergeCell ref="M14:M15"/>
    <mergeCell ref="L14:L15"/>
  </mergeCells>
  <pageMargins left="0" right="0" top="0.39370078740157483" bottom="0.39370078740157483" header="0" footer="0"/>
  <pageSetup paperSize="9" scale="55" firstPageNumber="30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2017-11-29T10:07:19Z</dcterms:modified>
</cp:coreProperties>
</file>